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1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7" l="1"/>
  <c r="I17"/>
  <c r="J17"/>
  <c r="K17"/>
  <c r="L17"/>
  <c r="M17"/>
  <c r="C16" l="1"/>
  <c r="F16"/>
  <c r="D16" l="1"/>
  <c r="E16"/>
  <c r="A16"/>
  <c r="B16"/>
</calcChain>
</file>

<file path=xl/sharedStrings.xml><?xml version="1.0" encoding="utf-8"?>
<sst xmlns="http://schemas.openxmlformats.org/spreadsheetml/2006/main" count="84" uniqueCount="42">
  <si>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</si>
  <si>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</si>
  <si>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</si>
  <si>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</si>
  <si>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</si>
  <si>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</si>
  <si>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</si>
  <si>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</si>
  <si>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</si>
  <si>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</si>
  <si>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</si>
  <si>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</si>
  <si>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</si>
  <si>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</si>
  <si>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</si>
  <si>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</si>
  <si>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</si>
  <si>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</si>
  <si>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</si>
  <si>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</si>
  <si>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</si>
  <si>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</si>
  <si>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</si>
  <si>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</si>
  <si>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</si>
  <si>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</si>
  <si>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</si>
  <si>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</si>
  <si>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</si>
  <si>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</si>
  <si>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</si>
  <si>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Компот из свежих плодов (яблоки)</t>
  </si>
  <si>
    <t>250/ 319</t>
  </si>
  <si>
    <t>МОУ СОШ № 50 г. Комсомольск-на-Амуре</t>
  </si>
  <si>
    <t>Батон нарезной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</si>
  <si>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</si>
  <si>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</si>
  <si>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</si>
  <si>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</si>
  <si>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</si>
  <si>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Яблоко печёное</t>
  </si>
  <si>
    <t>Каша молочная геркулес/ пудинг  из творога запеченный/ соус молочный сладкий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</si>
</sst>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45287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32</v>
      </c>
      <c r="D4" s="32" t="s">
        <v>41</v>
      </c>
      <c r="E4" s="35">
        <v>300</v>
      </c>
      <c r="F4" s="24">
        <v>84.11</v>
      </c>
      <c r="G4" s="14">
        <v>418</v>
      </c>
      <c r="H4" s="14">
        <v>18</v>
      </c>
      <c r="I4" s="14">
        <v>21</v>
      </c>
      <c r="J4" s="15">
        <v>49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111</v>
      </c>
      <c r="D6" s="33" t="s">
        <v>34</v>
      </c>
      <c r="E6" s="37">
        <v>50</v>
      </c>
      <c r="F6" s="25">
        <v>7.42</v>
      </c>
      <c r="G6" s="18">
        <v>101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35</v>
      </c>
      <c r="E12" s="18">
        <v>100</v>
      </c>
      <c r="F12" s="26">
        <v>21.39</v>
      </c>
      <c r="G12" s="18">
        <v>81</v>
      </c>
      <c r="H12" s="18">
        <v>1</v>
      </c>
      <c r="I12" s="18">
        <v>8</v>
      </c>
      <c r="J12" s="19">
        <v>5</v>
      </c>
    </row>
    <row r="13" spans="1:10" ht="30">
      <c r="A13" s="6"/>
      <c r="B13" s="1" t="s">
        <v>16</v>
      </c>
      <c r="C13" s="2" t="s">
        <v>38</v>
      </c>
      <c r="D13" s="33" t="s">
        <v>36</v>
      </c>
      <c r="E13" s="20">
        <v>213</v>
      </c>
      <c r="F13" s="27">
        <v>25.28</v>
      </c>
      <c r="G13" s="20">
        <v>126</v>
      </c>
      <c r="H13" s="20">
        <v>4</v>
      </c>
      <c r="I13" s="20">
        <v>5</v>
      </c>
      <c r="J13" s="21">
        <v>13</v>
      </c>
    </row>
    <row r="14" spans="1:10">
      <c r="A14" s="6"/>
      <c r="B14" s="1" t="s">
        <v>17</v>
      </c>
      <c r="C14" s="2">
        <v>454</v>
      </c>
      <c r="D14" s="33" t="s">
        <v>37</v>
      </c>
      <c r="E14" s="16">
        <v>90</v>
      </c>
      <c r="F14" s="25">
        <v>62.42</v>
      </c>
      <c r="G14" s="16">
        <v>156</v>
      </c>
      <c r="H14" s="16">
        <v>11</v>
      </c>
      <c r="I14" s="16">
        <v>10</v>
      </c>
      <c r="J14" s="17">
        <v>5</v>
      </c>
    </row>
    <row r="15" spans="1:10">
      <c r="A15" s="6"/>
      <c r="B15" s="1" t="s">
        <v>18</v>
      </c>
      <c r="C15" s="2">
        <v>195</v>
      </c>
      <c r="D15" s="33" t="s">
        <v>39</v>
      </c>
      <c r="E15" s="16">
        <v>150</v>
      </c>
      <c r="F15" s="25">
        <v>14.68</v>
      </c>
      <c r="G15" s="16">
        <v>135</v>
      </c>
      <c r="H15" s="16">
        <v>3</v>
      </c>
      <c r="I15" s="16">
        <v>8</v>
      </c>
      <c r="J15" s="17">
        <v>13</v>
      </c>
    </row>
    <row r="16" spans="1:10">
      <c r="A16" s="6"/>
      <c r="B16" s="1" t="s">
        <v>19</v>
      </c>
      <c r="C16" s="2">
        <v>507</v>
      </c>
      <c r="D16" s="33" t="s">
        <v>31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49</v>
      </c>
      <c r="F17" s="25">
        <v>6.22</v>
      </c>
      <c r="G17" s="37">
        <v>115</v>
      </c>
      <c r="H17" s="37">
        <v>4</v>
      </c>
      <c r="I17" s="37">
        <v>0</v>
      </c>
      <c r="J17" s="38">
        <v>24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45287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32</v>
      </c>
      <c r="D4" s="32" t="s">
        <v>41</v>
      </c>
      <c r="E4" s="14">
        <v>345</v>
      </c>
      <c r="F4" s="24">
        <v>98.11</v>
      </c>
      <c r="G4" s="14">
        <v>492</v>
      </c>
      <c r="H4" s="14">
        <v>21</v>
      </c>
      <c r="I4" s="14">
        <v>11</v>
      </c>
      <c r="J4" s="15">
        <v>43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34</v>
      </c>
      <c r="E6" s="16">
        <v>50</v>
      </c>
      <c r="F6" s="25">
        <v>7.42</v>
      </c>
      <c r="G6" s="18">
        <v>101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35</v>
      </c>
      <c r="E12" s="18">
        <v>100</v>
      </c>
      <c r="F12" s="26">
        <v>21.39</v>
      </c>
      <c r="G12" s="20">
        <v>81</v>
      </c>
      <c r="H12" s="20">
        <v>1</v>
      </c>
      <c r="I12" s="20">
        <v>8</v>
      </c>
      <c r="J12" s="21">
        <v>5</v>
      </c>
    </row>
    <row r="13" spans="1:10" ht="30">
      <c r="A13" s="6"/>
      <c r="B13" s="1" t="s">
        <v>16</v>
      </c>
      <c r="C13" s="2" t="s">
        <v>38</v>
      </c>
      <c r="D13" s="33" t="s">
        <v>36</v>
      </c>
      <c r="E13" s="20">
        <v>263</v>
      </c>
      <c r="F13" s="27">
        <v>27.95</v>
      </c>
      <c r="G13" s="20">
        <v>156</v>
      </c>
      <c r="H13" s="20">
        <v>5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454</v>
      </c>
      <c r="D14" s="33" t="s">
        <v>37</v>
      </c>
      <c r="E14" s="37">
        <v>100</v>
      </c>
      <c r="F14" s="25">
        <v>62.42</v>
      </c>
      <c r="G14" s="37">
        <v>173</v>
      </c>
      <c r="H14" s="37">
        <v>11</v>
      </c>
      <c r="I14" s="37">
        <v>10</v>
      </c>
      <c r="J14" s="38">
        <v>5</v>
      </c>
    </row>
    <row r="15" spans="1:10">
      <c r="A15" s="6"/>
      <c r="B15" s="1" t="s">
        <v>18</v>
      </c>
      <c r="C15" s="2">
        <v>195</v>
      </c>
      <c r="D15" s="33" t="s">
        <v>39</v>
      </c>
      <c r="E15" s="37">
        <v>180</v>
      </c>
      <c r="F15" s="25">
        <v>17.61</v>
      </c>
      <c r="G15" s="16">
        <v>162</v>
      </c>
      <c r="H15" s="16">
        <v>4</v>
      </c>
      <c r="I15" s="16">
        <v>10</v>
      </c>
      <c r="J15" s="17">
        <v>15</v>
      </c>
    </row>
    <row r="16" spans="1:10">
      <c r="A16" s="6"/>
      <c r="B16" s="1" t="s">
        <v>19</v>
      </c>
      <c r="C16" s="2">
        <v>507</v>
      </c>
      <c r="D16" s="33" t="s">
        <v>31</v>
      </c>
      <c r="E16" s="37">
        <v>200</v>
      </c>
      <c r="F16" s="25">
        <v>8.56</v>
      </c>
      <c r="G16" s="37">
        <v>96</v>
      </c>
      <c r="H16" s="37">
        <v>1</v>
      </c>
      <c r="I16" s="37">
        <v>0.1</v>
      </c>
      <c r="J16" s="38">
        <v>23.1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6.37</v>
      </c>
      <c r="G17" s="39">
        <v>118</v>
      </c>
      <c r="H17" s="39">
        <v>4</v>
      </c>
      <c r="I17" s="39">
        <v>0</v>
      </c>
      <c r="J17" s="39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 t="s">
        <v>19</v>
      </c>
      <c r="C19" s="28">
        <v>482</v>
      </c>
      <c r="D19" s="33" t="s">
        <v>40</v>
      </c>
      <c r="E19" s="29">
        <v>96</v>
      </c>
      <c r="F19" s="30">
        <v>16.25</v>
      </c>
      <c r="G19" s="29">
        <v>60</v>
      </c>
      <c r="H19" s="29">
        <v>0</v>
      </c>
      <c r="I19" s="29">
        <v>0</v>
      </c>
      <c r="J19" s="31">
        <v>14</v>
      </c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P11" sqref="P11"/>
    </sheetView>
  </sheetViews>
  <sheetFormatPr defaultRowHeight="15"/>
  <sheetData>
    <row r="1" spans="1:13">
      <c r="A1" s="35">
        <v>300</v>
      </c>
      <c r="B1" s="24">
        <v>84.11</v>
      </c>
      <c r="C1" s="35">
        <v>418</v>
      </c>
      <c r="D1" s="35">
        <v>18</v>
      </c>
      <c r="E1" s="35">
        <v>21</v>
      </c>
      <c r="F1" s="36">
        <v>49</v>
      </c>
      <c r="H1" s="35">
        <v>345</v>
      </c>
      <c r="I1" s="24">
        <v>98.11</v>
      </c>
      <c r="J1" s="35">
        <v>492</v>
      </c>
      <c r="K1" s="35">
        <v>21</v>
      </c>
      <c r="L1" s="35">
        <v>11</v>
      </c>
      <c r="M1" s="36">
        <v>43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7.42</v>
      </c>
      <c r="C3" s="18">
        <v>101</v>
      </c>
      <c r="D3" s="18">
        <v>4</v>
      </c>
      <c r="E3" s="18">
        <v>1</v>
      </c>
      <c r="F3" s="19">
        <v>26</v>
      </c>
      <c r="H3" s="37">
        <v>50</v>
      </c>
      <c r="I3" s="25">
        <v>7.42</v>
      </c>
      <c r="J3" s="18">
        <v>101</v>
      </c>
      <c r="K3" s="18">
        <v>4</v>
      </c>
      <c r="L3" s="18">
        <v>1</v>
      </c>
      <c r="M3" s="19">
        <v>26</v>
      </c>
    </row>
    <row r="4" spans="1:13">
      <c r="A4" s="37">
        <f>SUM(A1:A3)</f>
        <v>550</v>
      </c>
      <c r="B4" s="25">
        <f>SUM(B1:B3)</f>
        <v>94</v>
      </c>
      <c r="C4" s="35">
        <f>SUM(C1:C3)</f>
        <v>579</v>
      </c>
      <c r="D4" s="35">
        <f>SUM(D1:D3)</f>
        <v>22</v>
      </c>
      <c r="E4" s="35">
        <f>SUM(E1:E3)</f>
        <v>22</v>
      </c>
      <c r="F4" s="36">
        <f>SUM(F1:F3)</f>
        <v>90.2</v>
      </c>
      <c r="H4" s="37">
        <f>SUM(H1:H3)</f>
        <v>595</v>
      </c>
      <c r="I4" s="25">
        <f>SUM(I1:I3)</f>
        <v>108</v>
      </c>
      <c r="J4" s="35">
        <f>SUM(J1:J3)</f>
        <v>653</v>
      </c>
      <c r="K4" s="35">
        <f>SUM(K1:K3)</f>
        <v>25</v>
      </c>
      <c r="L4" s="35">
        <f>SUM(L1:L3)</f>
        <v>12</v>
      </c>
      <c r="M4" s="36">
        <f>SUM(M1:M3)</f>
        <v>84</v>
      </c>
    </row>
    <row r="5" spans="1:13" ht="15.75" thickBot="1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100</v>
      </c>
      <c r="B9" s="26">
        <v>21.39</v>
      </c>
      <c r="C9" s="18">
        <v>81</v>
      </c>
      <c r="D9" s="18">
        <v>1</v>
      </c>
      <c r="E9" s="18">
        <v>8</v>
      </c>
      <c r="F9" s="19">
        <v>5</v>
      </c>
      <c r="H9" s="18">
        <v>100</v>
      </c>
      <c r="I9" s="26">
        <v>21.39</v>
      </c>
      <c r="J9" s="20">
        <v>81</v>
      </c>
      <c r="K9" s="20">
        <v>1</v>
      </c>
      <c r="L9" s="20">
        <v>8</v>
      </c>
      <c r="M9" s="21">
        <v>5</v>
      </c>
    </row>
    <row r="10" spans="1:13">
      <c r="A10" s="20">
        <v>213</v>
      </c>
      <c r="B10" s="27">
        <v>25.28</v>
      </c>
      <c r="C10" s="20">
        <v>126</v>
      </c>
      <c r="D10" s="20">
        <v>4</v>
      </c>
      <c r="E10" s="20">
        <v>5</v>
      </c>
      <c r="F10" s="21">
        <v>13</v>
      </c>
      <c r="H10" s="20">
        <v>263</v>
      </c>
      <c r="I10" s="27">
        <v>27.95</v>
      </c>
      <c r="J10" s="20">
        <v>156</v>
      </c>
      <c r="K10" s="20">
        <v>5</v>
      </c>
      <c r="L10" s="20">
        <v>7</v>
      </c>
      <c r="M10" s="21">
        <v>16</v>
      </c>
    </row>
    <row r="11" spans="1:13">
      <c r="A11" s="37">
        <v>90</v>
      </c>
      <c r="B11" s="25">
        <v>62.42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62.42</v>
      </c>
      <c r="J11" s="37">
        <v>173</v>
      </c>
      <c r="K11" s="37">
        <v>11</v>
      </c>
      <c r="L11" s="37">
        <v>10</v>
      </c>
      <c r="M11" s="38">
        <v>5</v>
      </c>
    </row>
    <row r="12" spans="1:13">
      <c r="A12" s="37">
        <v>150</v>
      </c>
      <c r="B12" s="25">
        <v>14.68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17.61</v>
      </c>
      <c r="J12" s="37">
        <v>162</v>
      </c>
      <c r="K12" s="37">
        <v>4</v>
      </c>
      <c r="L12" s="37">
        <v>10</v>
      </c>
      <c r="M12" s="38">
        <v>15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0.1</v>
      </c>
      <c r="M13" s="38">
        <v>23.1</v>
      </c>
    </row>
    <row r="14" spans="1:13">
      <c r="A14" s="37">
        <v>49</v>
      </c>
      <c r="B14" s="25">
        <v>6.22</v>
      </c>
      <c r="C14" s="37">
        <v>115</v>
      </c>
      <c r="D14" s="37">
        <v>4</v>
      </c>
      <c r="E14" s="37">
        <v>0</v>
      </c>
      <c r="F14" s="38">
        <v>24</v>
      </c>
      <c r="H14" s="37">
        <v>50</v>
      </c>
      <c r="I14" s="25">
        <v>6.37</v>
      </c>
      <c r="J14" s="39">
        <v>118</v>
      </c>
      <c r="K14" s="39">
        <v>4</v>
      </c>
      <c r="L14" s="39">
        <v>0</v>
      </c>
      <c r="M14" s="39">
        <v>25</v>
      </c>
    </row>
    <row r="15" spans="1:13">
      <c r="A15" s="37">
        <v>50</v>
      </c>
      <c r="B15" s="25">
        <v>6.45</v>
      </c>
      <c r="C15" s="37">
        <v>87</v>
      </c>
      <c r="D15" s="37">
        <v>3</v>
      </c>
      <c r="E15" s="37">
        <v>1</v>
      </c>
      <c r="F15" s="38">
        <v>17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0">SUM(A9:A15)</f>
        <v>852</v>
      </c>
      <c r="B16" s="41">
        <f t="shared" si="0"/>
        <v>145</v>
      </c>
      <c r="C16" s="40">
        <f t="shared" si="0"/>
        <v>796</v>
      </c>
      <c r="D16" s="40">
        <f t="shared" si="0"/>
        <v>27</v>
      </c>
      <c r="E16" s="41">
        <f t="shared" si="0"/>
        <v>32</v>
      </c>
      <c r="F16" s="40">
        <f t="shared" si="0"/>
        <v>100</v>
      </c>
      <c r="H16" s="29">
        <v>96</v>
      </c>
      <c r="I16" s="30">
        <v>16.25</v>
      </c>
      <c r="J16" s="29">
        <v>60</v>
      </c>
      <c r="K16" s="29">
        <v>0</v>
      </c>
      <c r="L16" s="29">
        <v>0</v>
      </c>
      <c r="M16" s="31">
        <v>14</v>
      </c>
    </row>
    <row r="17" spans="8:13">
      <c r="H17" s="40">
        <f t="shared" ref="H17:M17" si="1">SUM(H9:H16)</f>
        <v>1039</v>
      </c>
      <c r="I17" s="41">
        <f t="shared" si="1"/>
        <v>167</v>
      </c>
      <c r="J17" s="40">
        <f t="shared" si="1"/>
        <v>933</v>
      </c>
      <c r="K17" s="40">
        <f t="shared" si="1"/>
        <v>29</v>
      </c>
      <c r="L17" s="40">
        <f t="shared" si="1"/>
        <v>36.1</v>
      </c>
      <c r="M17" s="40">
        <f t="shared" si="1"/>
        <v>120.1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vPG17xpmOMtxmBxy+2jlJGnYmsg=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M9m91ZtIivGSECeINYZ+Uo1g5Ehp6KZrcAKa9A4qPVbZizb5i6BAbnZ4N4pcmFmYjjfXpgBmEiO77AEjpIRa8RX8ALlRBgOdS8XajAGO4r4YD+Kr99Who92CeW5G8sQ6YkzA3o7Ms73NseN4bYkLYCD/E/JCc/cp83UwBYQSlLy6Cz2mFFDBGOhrIcPvTtcEqaihIto61WxkjZJFedisycWFM8eBBGpswm7uIyl6KrJKgA+lXeylZtq4q75nLvrSvtjez1YgJPcvfwsc1zW0k3DrEVF9LQLmM7qOEwLaa9w7zUjPbTZzM5Uw5w+SH7dVAbfN918CXU3L0tITFvNgNZenxqq/67YSkRdqQdX5oTrkWi6yonSuf0AM7Tn+R5ejcc5v5LqLweOzJzwGym9AUNXcTQ0UShWRHldikHps/NuDAjyYlvaP9PkkJ2kaUMjGPooL2+YpS4PHkxDYSULZBhUColCrZRvDwbe1UEGIIowtMRkAj/VvTtJg4vSMYcZcrxJktmrQMfKqtvZ4kB1mkBK1D887CJIIoOpA+bLN5sIGHTjJWHl3HbfWUCfURkwp+UK/5L/aCT1SoBRnz5+BxRE0ZC3eZcnqc5pOsnHVglLX0LdH5FVQXHxBFjgyvOq8Tcn1RGnfw0t/tArvA0b8ifawpP8lyYIJg1owLexP7Oc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gRgERL9775fOx12Q73DPD6/CYVo=</DigestValue>
      </Reference>
      <Reference URI="/xl/sharedStrings.xml?ContentType=application/vnd.openxmlformats-officedocument.spreadsheetml.sharedStrings+xml">
        <DigestMethod Algorithm="http://www.w3.org/2000/09/xmldsig#sha1"/>
        <DigestValue>MX+TyFNt1DZTcg4u/kK4OJi+2WI=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JLXga2p8s9XKPfnXIdu5wJsm34I=</DigestValue>
      </Reference>
      <Reference URI="/xl/worksheets/sheet1.xml?ContentType=application/vnd.openxmlformats-officedocument.spreadsheetml.worksheet+xml">
        <DigestMethod Algorithm="http://www.w3.org/2000/09/xmldsig#sha1"/>
        <DigestValue>y5f6czq7YT8qectje2/YLMK8USI=</DigestValue>
      </Reference>
      <Reference URI="/xl/worksheets/sheet2.xml?ContentType=application/vnd.openxmlformats-officedocument.spreadsheetml.worksheet+xml">
        <DigestMethod Algorithm="http://www.w3.org/2000/09/xmldsig#sha1"/>
        <DigestValue>MZLFxoqsnY/3EG2kMqCRRRoGqVc=</DigestValue>
      </Reference>
      <Reference URI="/xl/worksheets/sheet3.xml?ContentType=application/vnd.openxmlformats-officedocument.spreadsheetml.worksheet+xml">
        <DigestMethod Algorithm="http://www.w3.org/2000/09/xmldsig#sha1"/>
        <DigestValue>pl4bu/R+PZQooMLrvNU16mJnFT8=</DigestValue>
      </Reference>
    </Manifest>
    <SignatureProperties>
      <SignatureProperty Id="idSignatureTime" Target="#idPackageSignature">
        <mdssi:SignatureTime>
          <mdssi:Format>YYYY-MM-DDThh:mm:ssTZD</mdssi:Format>
          <mdssi:Value>2023-12-24T02:41:26Z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2023-12-23T10:53:29Z</dcterms:modified>
</cp:coreProperties>
</file>